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11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  <sheet name="Август" sheetId="11" r:id="rId8"/>
    <sheet name="Сентябрь" sheetId="12" r:id="rId9"/>
    <sheet name="Октябрь" sheetId="13" r:id="rId10"/>
    <sheet name="Ноябрь" sheetId="14" r:id="rId11"/>
    <sheet name="Декабрь" sheetId="15" r:id="rId12"/>
  </sheets>
  <calcPr calcId="145621"/>
</workbook>
</file>

<file path=xl/calcChain.xml><?xml version="1.0" encoding="utf-8"?>
<calcChain xmlns="http://schemas.openxmlformats.org/spreadsheetml/2006/main">
  <c r="C6" i="14" l="1"/>
  <c r="C7" i="13"/>
  <c r="C6" i="12"/>
  <c r="C7" i="10"/>
  <c r="C4" i="15"/>
  <c r="C5" i="11"/>
  <c r="C8" i="9"/>
  <c r="C5" i="8"/>
  <c r="C5" i="7"/>
  <c r="C6" i="6"/>
  <c r="C6" i="5"/>
  <c r="C9" i="4"/>
</calcChain>
</file>

<file path=xl/sharedStrings.xml><?xml version="1.0" encoding="utf-8"?>
<sst xmlns="http://schemas.openxmlformats.org/spreadsheetml/2006/main" count="205" uniqueCount="40">
  <si>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</si>
  <si>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</si>
  <si>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</si>
  <si>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</si>
  <si>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</si>
  <si>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</si>
  <si>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</si>
  <si>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</si>
  <si>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</si>
  <si>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</si>
  <si>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</si>
  <si>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</si>
  <si>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Ремонт входной двери (под. 11)</t>
  </si>
  <si>
    <t>1 шт.</t>
  </si>
  <si>
    <t>Установка доводчика на входной двери (под. 10)</t>
  </si>
  <si>
    <t>Замена трубопровода ГВС (под. 7 - 11)</t>
  </si>
  <si>
    <t>150 м.п.</t>
  </si>
  <si>
    <t>Ремонт стыков (кв. 359)</t>
  </si>
  <si>
    <t>100 м.п.</t>
  </si>
  <si>
    <t>Установка ОПУ отопления</t>
  </si>
  <si>
    <t>Ремонт кровли</t>
  </si>
  <si>
    <t>300 м2</t>
  </si>
  <si>
    <t>Установка доводчика на входной двери (под. 4, 11)</t>
  </si>
  <si>
    <t>Установка доводчика на входной двери (под. 11)</t>
  </si>
  <si>
    <t>Ремонт кровли (кв. 389, 33, 32, 141)</t>
  </si>
  <si>
    <t>100 м2</t>
  </si>
  <si>
    <t>Установка лавочки на детской площадке</t>
  </si>
  <si>
    <t>Ремонт подъезда №3</t>
  </si>
  <si>
    <t>1 под.</t>
  </si>
  <si>
    <t>Ремонт кровли (кв. 389, 33, 32, 141, 105)</t>
  </si>
  <si>
    <t>70 м2</t>
  </si>
  <si>
    <t>Установка доводчика (под. 11)</t>
  </si>
  <si>
    <t>Ремонт кровли (кв. 141, 35)</t>
  </si>
  <si>
    <t>40 м2</t>
  </si>
  <si>
    <t>Ремонт стыков (кв. 282)</t>
  </si>
  <si>
    <t>20 м.п.</t>
  </si>
  <si>
    <t>Ремонт стыков (кв. 282, 206, 211)</t>
  </si>
  <si>
    <t>60 м.п.</t>
  </si>
  <si>
    <t>Ремонт балконного козырька (кв. 211)</t>
  </si>
  <si>
    <t>6 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</si>
</sst>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E13" sqref="E13:E14"/>
    </sheetView>
  </sheetViews>
  <sheetFormatPr defaultRowHeight="12.75" x14ac:dyDescent="0.2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 x14ac:dyDescent="0.2">
      <c r="A1" s="17"/>
      <c r="B1" s="17"/>
      <c r="C1" s="18"/>
    </row>
    <row r="2" spans="1:8" ht="12.75" customHeight="1" x14ac:dyDescent="0.2">
      <c r="A2" s="14" t="s">
        <v>11</v>
      </c>
      <c r="B2" s="16" t="s">
        <v>10</v>
      </c>
      <c r="C2" s="14" t="s">
        <v>0</v>
      </c>
      <c r="D2" s="19" t="s">
        <v>2</v>
      </c>
      <c r="E2" s="26" t="s">
        <v>3</v>
      </c>
      <c r="F2" s="19" t="s">
        <v>4</v>
      </c>
      <c r="G2" s="21" t="s">
        <v>5</v>
      </c>
      <c r="H2" s="19" t="s">
        <v>6</v>
      </c>
    </row>
    <row r="3" spans="1:8" ht="63.75" customHeight="1" x14ac:dyDescent="0.2">
      <c r="A3" s="15"/>
      <c r="B3" s="15"/>
      <c r="C3" s="15"/>
      <c r="D3" s="20"/>
      <c r="E3" s="27"/>
      <c r="F3" s="20"/>
      <c r="G3" s="20"/>
      <c r="H3" s="20"/>
    </row>
    <row r="4" spans="1:8" ht="12.75" hidden="1" customHeight="1" x14ac:dyDescent="0.2">
      <c r="A4" s="3"/>
      <c r="B4" s="3"/>
      <c r="C4" s="4"/>
      <c r="D4" s="22" t="s">
        <v>7</v>
      </c>
      <c r="E4" s="22" t="s">
        <v>8</v>
      </c>
      <c r="F4" s="1" t="s">
        <v>9</v>
      </c>
      <c r="G4" s="1"/>
      <c r="H4" s="1"/>
    </row>
    <row r="5" spans="1:8" ht="12.75" customHeight="1" x14ac:dyDescent="0.2">
      <c r="A5" s="6" t="s">
        <v>14</v>
      </c>
      <c r="B5" s="6" t="s">
        <v>13</v>
      </c>
      <c r="C5" s="7">
        <v>2300</v>
      </c>
      <c r="D5" s="23"/>
      <c r="E5" s="23"/>
      <c r="F5" s="1"/>
      <c r="G5" s="1"/>
      <c r="H5" s="1"/>
    </row>
    <row r="6" spans="1:8" ht="12.75" customHeight="1" x14ac:dyDescent="0.2">
      <c r="A6" s="6" t="s">
        <v>17</v>
      </c>
      <c r="B6" s="6" t="s">
        <v>18</v>
      </c>
      <c r="C6" s="7">
        <v>30000</v>
      </c>
      <c r="D6" s="23"/>
      <c r="E6" s="23"/>
      <c r="F6" s="1"/>
      <c r="G6" s="1"/>
      <c r="H6" s="1"/>
    </row>
    <row r="7" spans="1:8" ht="12.75" customHeight="1" x14ac:dyDescent="0.2">
      <c r="A7" s="8" t="s">
        <v>15</v>
      </c>
      <c r="B7" s="6" t="s">
        <v>16</v>
      </c>
      <c r="C7" s="7">
        <v>12700</v>
      </c>
      <c r="D7" s="23"/>
      <c r="E7" s="23"/>
      <c r="F7" s="1"/>
      <c r="G7" s="1"/>
      <c r="H7" s="1"/>
    </row>
    <row r="8" spans="1:8" x14ac:dyDescent="0.2">
      <c r="A8" s="1" t="s">
        <v>12</v>
      </c>
      <c r="B8" s="1" t="s">
        <v>13</v>
      </c>
      <c r="C8" s="5">
        <v>3000</v>
      </c>
      <c r="D8" s="24"/>
      <c r="E8" s="24"/>
      <c r="F8" s="1"/>
      <c r="G8" s="1"/>
      <c r="H8" s="1"/>
    </row>
    <row r="9" spans="1:8" ht="56.25" customHeight="1" x14ac:dyDescent="0.2">
      <c r="A9" s="1" t="s">
        <v>1</v>
      </c>
      <c r="B9" s="1"/>
      <c r="C9" s="5">
        <f>SUM(C5:C8)</f>
        <v>48000</v>
      </c>
      <c r="D9" s="25"/>
      <c r="E9" s="25"/>
      <c r="F9" s="1"/>
      <c r="G9" s="1"/>
      <c r="H9" s="1"/>
    </row>
    <row r="10" spans="1:8" x14ac:dyDescent="0.2">
      <c r="A10" s="2"/>
      <c r="B10" s="2"/>
      <c r="C10" s="2"/>
    </row>
    <row r="11" spans="1:8" x14ac:dyDescent="0.2">
      <c r="A11" s="2"/>
      <c r="B11" s="2"/>
      <c r="C11" s="2"/>
    </row>
    <row r="12" spans="1:8" x14ac:dyDescent="0.2">
      <c r="A12" s="2"/>
      <c r="B12" s="2"/>
      <c r="C12" s="2"/>
    </row>
    <row r="13" spans="1:8" x14ac:dyDescent="0.2">
      <c r="A13" s="2"/>
      <c r="B13" s="2"/>
      <c r="C13" s="2"/>
    </row>
  </sheetData>
  <mergeCells count="11">
    <mergeCell ref="F2:F3"/>
    <mergeCell ref="G2:G3"/>
    <mergeCell ref="H2:H3"/>
    <mergeCell ref="D4:D9"/>
    <mergeCell ref="E4:E9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3" sqref="C3:C6"/>
    </sheetView>
  </sheetViews>
  <sheetFormatPr defaultRowHeight="12.75" x14ac:dyDescent="0.2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 x14ac:dyDescent="0.2">
      <c r="A1" s="14" t="s">
        <v>11</v>
      </c>
      <c r="B1" s="16" t="s">
        <v>10</v>
      </c>
      <c r="C1" s="14" t="s">
        <v>0</v>
      </c>
      <c r="D1" s="19" t="s">
        <v>2</v>
      </c>
      <c r="E1" s="26" t="s">
        <v>3</v>
      </c>
      <c r="F1" s="19" t="s">
        <v>4</v>
      </c>
      <c r="G1" s="21" t="s">
        <v>5</v>
      </c>
      <c r="H1" s="19" t="s">
        <v>6</v>
      </c>
    </row>
    <row r="2" spans="1:8" ht="61.5" customHeight="1" x14ac:dyDescent="0.2">
      <c r="A2" s="15"/>
      <c r="B2" s="15"/>
      <c r="C2" s="15"/>
      <c r="D2" s="20"/>
      <c r="E2" s="27"/>
      <c r="F2" s="20"/>
      <c r="G2" s="20"/>
      <c r="H2" s="20"/>
    </row>
    <row r="3" spans="1:8" x14ac:dyDescent="0.2">
      <c r="A3" s="8" t="s">
        <v>14</v>
      </c>
      <c r="B3" s="8" t="s">
        <v>13</v>
      </c>
      <c r="C3" s="8">
        <v>2300</v>
      </c>
      <c r="D3" s="22" t="s">
        <v>7</v>
      </c>
      <c r="E3" s="22" t="s">
        <v>8</v>
      </c>
      <c r="F3" s="1"/>
      <c r="G3" s="1"/>
      <c r="H3" s="1"/>
    </row>
    <row r="4" spans="1:8" x14ac:dyDescent="0.2">
      <c r="A4" s="6" t="s">
        <v>17</v>
      </c>
      <c r="B4" s="6" t="s">
        <v>18</v>
      </c>
      <c r="C4" s="7">
        <v>30000</v>
      </c>
      <c r="D4" s="23"/>
      <c r="E4" s="23"/>
      <c r="F4" s="1"/>
      <c r="G4" s="1"/>
      <c r="H4" s="1"/>
    </row>
    <row r="5" spans="1:8" x14ac:dyDescent="0.2">
      <c r="A5" s="1" t="s">
        <v>12</v>
      </c>
      <c r="B5" s="1" t="s">
        <v>13</v>
      </c>
      <c r="C5" s="5">
        <v>3000</v>
      </c>
      <c r="D5" s="24"/>
      <c r="E5" s="24"/>
      <c r="F5" s="1"/>
      <c r="G5" s="1"/>
      <c r="H5" s="1"/>
    </row>
    <row r="6" spans="1:8" ht="38.25" customHeight="1" x14ac:dyDescent="0.2">
      <c r="A6" s="1" t="s">
        <v>1</v>
      </c>
      <c r="B6" s="1"/>
      <c r="C6" s="5">
        <f>SUM(C3:C5)</f>
        <v>35300</v>
      </c>
      <c r="D6" s="25"/>
      <c r="E6" s="25"/>
      <c r="F6" s="1"/>
      <c r="G6" s="1"/>
      <c r="H6" s="1"/>
    </row>
  </sheetData>
  <mergeCells count="10">
    <mergeCell ref="D3:D6"/>
    <mergeCell ref="E3:E6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11" sqref="C11"/>
    </sheetView>
  </sheetViews>
  <sheetFormatPr defaultRowHeight="12.75" x14ac:dyDescent="0.2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 x14ac:dyDescent="0.2">
      <c r="A1" s="31" t="s">
        <v>11</v>
      </c>
      <c r="B1" s="33" t="s">
        <v>10</v>
      </c>
      <c r="C1" s="31" t="s">
        <v>0</v>
      </c>
      <c r="D1" s="30" t="s">
        <v>2</v>
      </c>
      <c r="E1" s="34" t="s">
        <v>3</v>
      </c>
      <c r="F1" s="30" t="s">
        <v>4</v>
      </c>
      <c r="G1" s="28" t="s">
        <v>5</v>
      </c>
      <c r="H1" s="30" t="s">
        <v>6</v>
      </c>
    </row>
    <row r="2" spans="1:8" ht="72.75" customHeight="1" x14ac:dyDescent="0.2">
      <c r="A2" s="32"/>
      <c r="B2" s="32"/>
      <c r="C2" s="32"/>
      <c r="D2" s="29"/>
      <c r="E2" s="35"/>
      <c r="F2" s="29"/>
      <c r="G2" s="29"/>
      <c r="H2" s="29"/>
    </row>
    <row r="3" spans="1:8" x14ac:dyDescent="0.2">
      <c r="A3" s="9" t="s">
        <v>23</v>
      </c>
      <c r="B3" s="6" t="s">
        <v>13</v>
      </c>
      <c r="C3" s="7">
        <v>2300</v>
      </c>
      <c r="D3" s="23" t="s">
        <v>7</v>
      </c>
      <c r="E3" s="23" t="s">
        <v>8</v>
      </c>
      <c r="F3" s="1"/>
      <c r="G3" s="1"/>
      <c r="H3" s="1"/>
    </row>
    <row r="4" spans="1:8" x14ac:dyDescent="0.2">
      <c r="A4" s="9" t="s">
        <v>20</v>
      </c>
      <c r="B4" s="6" t="s">
        <v>21</v>
      </c>
      <c r="C4" s="7">
        <v>51000</v>
      </c>
      <c r="D4" s="23"/>
      <c r="E4" s="23"/>
      <c r="F4" s="1"/>
      <c r="G4" s="1"/>
      <c r="H4" s="1"/>
    </row>
    <row r="5" spans="1:8" ht="16.5" customHeight="1" x14ac:dyDescent="0.2">
      <c r="A5" s="10" t="s">
        <v>19</v>
      </c>
      <c r="B5" s="1" t="s">
        <v>13</v>
      </c>
      <c r="C5" s="5">
        <v>200000</v>
      </c>
      <c r="D5" s="24"/>
      <c r="E5" s="24"/>
      <c r="F5" s="1"/>
      <c r="G5" s="1"/>
      <c r="H5" s="1"/>
    </row>
    <row r="6" spans="1:8" ht="49.5" customHeight="1" x14ac:dyDescent="0.2">
      <c r="A6" s="1" t="s">
        <v>1</v>
      </c>
      <c r="B6" s="1"/>
      <c r="C6" s="5">
        <f>SUM(C3:C5)</f>
        <v>253300</v>
      </c>
      <c r="D6" s="25"/>
      <c r="E6" s="25"/>
      <c r="F6" s="1"/>
      <c r="G6" s="1"/>
      <c r="H6" s="1"/>
    </row>
  </sheetData>
  <mergeCells count="10">
    <mergeCell ref="D3:D6"/>
    <mergeCell ref="E3:E6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16" sqref="A16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31" t="s">
        <v>11</v>
      </c>
      <c r="B1" s="33" t="s">
        <v>10</v>
      </c>
      <c r="C1" s="31" t="s">
        <v>0</v>
      </c>
      <c r="D1" s="30" t="s">
        <v>2</v>
      </c>
      <c r="E1" s="34" t="s">
        <v>3</v>
      </c>
      <c r="F1" s="30" t="s">
        <v>4</v>
      </c>
      <c r="G1" s="28" t="s">
        <v>5</v>
      </c>
      <c r="H1" s="30" t="s">
        <v>6</v>
      </c>
    </row>
    <row r="2" spans="1:8" ht="90.75" customHeight="1" x14ac:dyDescent="0.2">
      <c r="A2" s="32"/>
      <c r="B2" s="32"/>
      <c r="C2" s="32"/>
      <c r="D2" s="29"/>
      <c r="E2" s="35"/>
      <c r="F2" s="29"/>
      <c r="G2" s="29"/>
      <c r="H2" s="29"/>
    </row>
    <row r="3" spans="1:8" x14ac:dyDescent="0.2">
      <c r="A3" s="9" t="s">
        <v>22</v>
      </c>
      <c r="B3" s="6" t="s">
        <v>13</v>
      </c>
      <c r="C3" s="7">
        <v>4400</v>
      </c>
      <c r="D3" s="23" t="s">
        <v>7</v>
      </c>
      <c r="E3" s="23" t="s">
        <v>8</v>
      </c>
      <c r="F3" s="1"/>
      <c r="G3" s="1"/>
      <c r="H3" s="1"/>
    </row>
    <row r="4" spans="1:8" x14ac:dyDescent="0.2">
      <c r="A4" s="10" t="s">
        <v>19</v>
      </c>
      <c r="B4" s="1" t="s">
        <v>13</v>
      </c>
      <c r="C4" s="5">
        <v>200000</v>
      </c>
      <c r="D4" s="24"/>
      <c r="E4" s="24"/>
      <c r="F4" s="1"/>
      <c r="G4" s="1"/>
      <c r="H4" s="1"/>
    </row>
    <row r="5" spans="1:8" ht="40.5" customHeight="1" x14ac:dyDescent="0.2">
      <c r="A5" s="1" t="s">
        <v>1</v>
      </c>
      <c r="B5" s="1"/>
      <c r="C5" s="5">
        <f>SUM(C3:C4)</f>
        <v>204400</v>
      </c>
      <c r="D5" s="25"/>
      <c r="E5" s="25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B15" sqref="B15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31" t="s">
        <v>11</v>
      </c>
      <c r="B1" s="33" t="s">
        <v>10</v>
      </c>
      <c r="C1" s="31" t="s">
        <v>0</v>
      </c>
      <c r="D1" s="30" t="s">
        <v>2</v>
      </c>
      <c r="E1" s="34" t="s">
        <v>3</v>
      </c>
      <c r="F1" s="30" t="s">
        <v>4</v>
      </c>
      <c r="G1" s="28" t="s">
        <v>5</v>
      </c>
      <c r="H1" s="30" t="s">
        <v>6</v>
      </c>
    </row>
    <row r="2" spans="1:8" ht="63" customHeight="1" x14ac:dyDescent="0.2">
      <c r="A2" s="32"/>
      <c r="B2" s="32"/>
      <c r="C2" s="32"/>
      <c r="D2" s="29"/>
      <c r="E2" s="35"/>
      <c r="F2" s="29"/>
      <c r="G2" s="29"/>
      <c r="H2" s="29"/>
    </row>
    <row r="3" spans="1:8" ht="19.5" customHeight="1" x14ac:dyDescent="0.2">
      <c r="A3" s="9" t="s">
        <v>22</v>
      </c>
      <c r="B3" s="6" t="s">
        <v>13</v>
      </c>
      <c r="C3" s="7">
        <v>4400</v>
      </c>
      <c r="D3" s="23" t="s">
        <v>7</v>
      </c>
      <c r="E3" s="23" t="s">
        <v>8</v>
      </c>
      <c r="F3" s="1"/>
      <c r="G3" s="1"/>
      <c r="H3" s="1"/>
    </row>
    <row r="4" spans="1:8" ht="23.25" customHeight="1" x14ac:dyDescent="0.2">
      <c r="A4" s="10" t="s">
        <v>19</v>
      </c>
      <c r="B4" s="1" t="s">
        <v>13</v>
      </c>
      <c r="C4" s="5">
        <v>200000</v>
      </c>
      <c r="D4" s="24"/>
      <c r="E4" s="24"/>
      <c r="F4" s="1"/>
      <c r="G4" s="1"/>
      <c r="H4" s="1"/>
    </row>
    <row r="5" spans="1:8" ht="60" customHeight="1" x14ac:dyDescent="0.2">
      <c r="A5" s="1" t="s">
        <v>1</v>
      </c>
      <c r="B5" s="1"/>
      <c r="C5" s="5">
        <f>SUM(C3:C4)</f>
        <v>204400</v>
      </c>
      <c r="D5" s="25"/>
      <c r="E5" s="25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18" sqref="B18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31" t="s">
        <v>11</v>
      </c>
      <c r="B1" s="33" t="s">
        <v>10</v>
      </c>
      <c r="C1" s="31" t="s">
        <v>0</v>
      </c>
      <c r="D1" s="30" t="s">
        <v>2</v>
      </c>
      <c r="E1" s="34" t="s">
        <v>3</v>
      </c>
      <c r="F1" s="30" t="s">
        <v>4</v>
      </c>
      <c r="G1" s="28" t="s">
        <v>5</v>
      </c>
      <c r="H1" s="30" t="s">
        <v>6</v>
      </c>
    </row>
    <row r="2" spans="1:8" ht="79.5" customHeight="1" x14ac:dyDescent="0.2">
      <c r="A2" s="32"/>
      <c r="B2" s="32"/>
      <c r="C2" s="32"/>
      <c r="D2" s="29"/>
      <c r="E2" s="35"/>
      <c r="F2" s="29"/>
      <c r="G2" s="29"/>
      <c r="H2" s="29"/>
    </row>
    <row r="3" spans="1:8" x14ac:dyDescent="0.2">
      <c r="A3" s="9" t="s">
        <v>23</v>
      </c>
      <c r="B3" s="6" t="s">
        <v>13</v>
      </c>
      <c r="C3" s="7">
        <v>2200</v>
      </c>
      <c r="D3" s="23" t="s">
        <v>7</v>
      </c>
      <c r="E3" s="23" t="s">
        <v>8</v>
      </c>
      <c r="F3" s="1"/>
      <c r="G3" s="1"/>
      <c r="H3" s="1"/>
    </row>
    <row r="4" spans="1:8" x14ac:dyDescent="0.2">
      <c r="A4" s="9" t="s">
        <v>26</v>
      </c>
      <c r="B4" s="6" t="s">
        <v>13</v>
      </c>
      <c r="C4" s="7">
        <v>5000</v>
      </c>
      <c r="D4" s="23"/>
      <c r="E4" s="23"/>
      <c r="F4" s="1"/>
      <c r="G4" s="1"/>
      <c r="H4" s="1"/>
    </row>
    <row r="5" spans="1:8" x14ac:dyDescent="0.2">
      <c r="A5" s="9" t="s">
        <v>27</v>
      </c>
      <c r="B5" s="6" t="s">
        <v>28</v>
      </c>
      <c r="C5" s="7">
        <v>100000</v>
      </c>
      <c r="D5" s="23"/>
      <c r="E5" s="23"/>
      <c r="F5" s="1"/>
      <c r="G5" s="1"/>
      <c r="H5" s="1"/>
    </row>
    <row r="6" spans="1:8" x14ac:dyDescent="0.2">
      <c r="A6" s="9" t="s">
        <v>24</v>
      </c>
      <c r="B6" s="6" t="s">
        <v>25</v>
      </c>
      <c r="C6" s="7">
        <v>20000</v>
      </c>
      <c r="D6" s="23"/>
      <c r="E6" s="23"/>
      <c r="F6" s="1"/>
      <c r="G6" s="1"/>
      <c r="H6" s="1"/>
    </row>
    <row r="7" spans="1:8" ht="19.5" customHeight="1" x14ac:dyDescent="0.2">
      <c r="A7" s="10" t="s">
        <v>19</v>
      </c>
      <c r="B7" s="1" t="s">
        <v>13</v>
      </c>
      <c r="C7" s="5">
        <v>200000</v>
      </c>
      <c r="D7" s="24"/>
      <c r="E7" s="24"/>
      <c r="F7" s="1"/>
      <c r="G7" s="1"/>
      <c r="H7" s="1"/>
    </row>
    <row r="8" spans="1:8" ht="33.75" customHeight="1" x14ac:dyDescent="0.2">
      <c r="A8" s="1" t="s">
        <v>1</v>
      </c>
      <c r="B8" s="1"/>
      <c r="C8" s="5">
        <f>SUM(C3:C7)</f>
        <v>327200</v>
      </c>
      <c r="D8" s="25"/>
      <c r="E8" s="25"/>
      <c r="F8" s="1"/>
      <c r="G8" s="1"/>
      <c r="H8" s="1"/>
    </row>
  </sheetData>
  <mergeCells count="10">
    <mergeCell ref="G1:G2"/>
    <mergeCell ref="H1:H2"/>
    <mergeCell ref="D3:D8"/>
    <mergeCell ref="E3:E8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C8" sqref="C8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31" t="s">
        <v>11</v>
      </c>
      <c r="B1" s="33" t="s">
        <v>10</v>
      </c>
      <c r="C1" s="31" t="s">
        <v>0</v>
      </c>
      <c r="D1" s="30" t="s">
        <v>2</v>
      </c>
      <c r="E1" s="34" t="s">
        <v>3</v>
      </c>
      <c r="F1" s="30" t="s">
        <v>4</v>
      </c>
      <c r="G1" s="28" t="s">
        <v>5</v>
      </c>
      <c r="H1" s="30" t="s">
        <v>6</v>
      </c>
    </row>
    <row r="2" spans="1:8" ht="95.25" customHeight="1" x14ac:dyDescent="0.2">
      <c r="A2" s="32"/>
      <c r="B2" s="32"/>
      <c r="C2" s="32"/>
      <c r="D2" s="29"/>
      <c r="E2" s="35"/>
      <c r="F2" s="29"/>
      <c r="G2" s="29"/>
      <c r="H2" s="29"/>
    </row>
    <row r="3" spans="1:8" x14ac:dyDescent="0.2">
      <c r="A3" s="9" t="s">
        <v>23</v>
      </c>
      <c r="B3" s="6" t="s">
        <v>13</v>
      </c>
      <c r="C3" s="7">
        <v>2200</v>
      </c>
      <c r="D3" s="23" t="s">
        <v>7</v>
      </c>
      <c r="E3" s="23" t="s">
        <v>8</v>
      </c>
      <c r="F3" s="1"/>
      <c r="G3" s="1"/>
      <c r="H3" s="1"/>
    </row>
    <row r="4" spans="1:8" x14ac:dyDescent="0.2">
      <c r="A4" s="9" t="s">
        <v>27</v>
      </c>
      <c r="B4" s="6" t="s">
        <v>28</v>
      </c>
      <c r="C4" s="7">
        <v>100000</v>
      </c>
      <c r="D4" s="23"/>
      <c r="E4" s="23"/>
      <c r="F4" s="1"/>
      <c r="G4" s="1"/>
      <c r="H4" s="1"/>
    </row>
    <row r="5" spans="1:8" x14ac:dyDescent="0.2">
      <c r="A5" s="9" t="s">
        <v>29</v>
      </c>
      <c r="B5" s="6" t="s">
        <v>25</v>
      </c>
      <c r="C5" s="7">
        <v>20000</v>
      </c>
      <c r="D5" s="23"/>
      <c r="E5" s="23"/>
      <c r="F5" s="1"/>
      <c r="G5" s="1"/>
      <c r="H5" s="1"/>
    </row>
    <row r="6" spans="1:8" x14ac:dyDescent="0.2">
      <c r="A6" s="10" t="s">
        <v>19</v>
      </c>
      <c r="B6" s="1" t="s">
        <v>13</v>
      </c>
      <c r="C6" s="5">
        <v>200000</v>
      </c>
      <c r="D6" s="24"/>
      <c r="E6" s="24"/>
      <c r="F6" s="1"/>
      <c r="G6" s="1"/>
      <c r="H6" s="1"/>
    </row>
    <row r="7" spans="1:8" x14ac:dyDescent="0.2">
      <c r="A7" s="1" t="s">
        <v>1</v>
      </c>
      <c r="B7" s="1"/>
      <c r="C7" s="5">
        <f>SUM(C3:C6)</f>
        <v>322200</v>
      </c>
      <c r="D7" s="25"/>
      <c r="E7" s="25"/>
      <c r="F7" s="1"/>
      <c r="G7" s="1"/>
      <c r="H7" s="1"/>
    </row>
  </sheetData>
  <mergeCells count="10">
    <mergeCell ref="G1:G2"/>
    <mergeCell ref="H1:H2"/>
    <mergeCell ref="D3:D7"/>
    <mergeCell ref="E3:E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D17" sqref="D17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31" t="s">
        <v>11</v>
      </c>
      <c r="B1" s="33" t="s">
        <v>10</v>
      </c>
      <c r="C1" s="31" t="s">
        <v>0</v>
      </c>
      <c r="D1" s="30" t="s">
        <v>2</v>
      </c>
      <c r="E1" s="34" t="s">
        <v>3</v>
      </c>
      <c r="F1" s="30" t="s">
        <v>4</v>
      </c>
      <c r="G1" s="28" t="s">
        <v>5</v>
      </c>
      <c r="H1" s="30" t="s">
        <v>6</v>
      </c>
    </row>
    <row r="2" spans="1:8" ht="96.75" customHeight="1" x14ac:dyDescent="0.2">
      <c r="A2" s="32"/>
      <c r="B2" s="32"/>
      <c r="C2" s="32"/>
      <c r="D2" s="29"/>
      <c r="E2" s="35"/>
      <c r="F2" s="29"/>
      <c r="G2" s="29"/>
      <c r="H2" s="29"/>
    </row>
    <row r="3" spans="1:8" x14ac:dyDescent="0.2">
      <c r="A3" s="9" t="s">
        <v>27</v>
      </c>
      <c r="B3" s="6" t="s">
        <v>28</v>
      </c>
      <c r="C3" s="7">
        <v>100000</v>
      </c>
      <c r="D3" s="23" t="s">
        <v>7</v>
      </c>
      <c r="E3" s="23" t="s">
        <v>8</v>
      </c>
      <c r="F3" s="1"/>
      <c r="G3" s="1"/>
      <c r="H3" s="1"/>
    </row>
    <row r="4" spans="1:8" x14ac:dyDescent="0.2">
      <c r="A4" s="10" t="s">
        <v>19</v>
      </c>
      <c r="B4" s="1" t="s">
        <v>13</v>
      </c>
      <c r="C4" s="5">
        <v>200000</v>
      </c>
      <c r="D4" s="24"/>
      <c r="E4" s="24"/>
      <c r="F4" s="1"/>
      <c r="G4" s="1"/>
      <c r="H4" s="1"/>
    </row>
    <row r="5" spans="1:8" ht="42.75" customHeight="1" x14ac:dyDescent="0.2">
      <c r="A5" s="1" t="s">
        <v>1</v>
      </c>
      <c r="B5" s="1"/>
      <c r="C5" s="5">
        <f>SUM(C3:C4)</f>
        <v>300000</v>
      </c>
      <c r="D5" s="25"/>
      <c r="E5" s="25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F11" sqref="F11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31" t="s">
        <v>11</v>
      </c>
      <c r="B1" s="33" t="s">
        <v>10</v>
      </c>
      <c r="C1" s="31" t="s">
        <v>0</v>
      </c>
      <c r="D1" s="30" t="s">
        <v>2</v>
      </c>
      <c r="E1" s="34" t="s">
        <v>3</v>
      </c>
      <c r="F1" s="30" t="s">
        <v>4</v>
      </c>
      <c r="G1" s="28" t="s">
        <v>5</v>
      </c>
      <c r="H1" s="30" t="s">
        <v>6</v>
      </c>
    </row>
    <row r="2" spans="1:8" ht="78" customHeight="1" x14ac:dyDescent="0.2">
      <c r="A2" s="32"/>
      <c r="B2" s="32"/>
      <c r="C2" s="32"/>
      <c r="D2" s="29"/>
      <c r="E2" s="35"/>
      <c r="F2" s="29"/>
      <c r="G2" s="29"/>
      <c r="H2" s="29"/>
    </row>
    <row r="3" spans="1:8" ht="18.75" customHeight="1" x14ac:dyDescent="0.2">
      <c r="A3" s="12" t="s">
        <v>31</v>
      </c>
      <c r="B3" s="12" t="s">
        <v>13</v>
      </c>
      <c r="C3" s="13">
        <v>2250</v>
      </c>
      <c r="D3" s="36" t="s">
        <v>7</v>
      </c>
      <c r="E3" s="39" t="s">
        <v>8</v>
      </c>
      <c r="F3" s="11"/>
      <c r="G3" s="11"/>
      <c r="H3" s="11"/>
    </row>
    <row r="4" spans="1:8" ht="12.75" customHeight="1" x14ac:dyDescent="0.2">
      <c r="A4" s="9" t="s">
        <v>20</v>
      </c>
      <c r="B4" s="6" t="s">
        <v>30</v>
      </c>
      <c r="C4" s="7">
        <v>14000</v>
      </c>
      <c r="D4" s="37"/>
      <c r="E4" s="40"/>
      <c r="F4" s="1"/>
      <c r="G4" s="1"/>
      <c r="H4" s="1"/>
    </row>
    <row r="5" spans="1:8" x14ac:dyDescent="0.2">
      <c r="A5" s="10" t="s">
        <v>19</v>
      </c>
      <c r="B5" s="1" t="s">
        <v>13</v>
      </c>
      <c r="C5" s="5">
        <v>200000</v>
      </c>
      <c r="D5" s="37"/>
      <c r="E5" s="40"/>
      <c r="F5" s="1"/>
      <c r="G5" s="1"/>
      <c r="H5" s="1"/>
    </row>
    <row r="6" spans="1:8" ht="54" customHeight="1" x14ac:dyDescent="0.2">
      <c r="A6" s="1" t="s">
        <v>1</v>
      </c>
      <c r="B6" s="1"/>
      <c r="C6" s="5">
        <f>SUM(C3:C5)</f>
        <v>216250</v>
      </c>
      <c r="D6" s="38"/>
      <c r="E6" s="41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F18" sqref="F18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31" t="s">
        <v>11</v>
      </c>
      <c r="B1" s="33" t="s">
        <v>10</v>
      </c>
      <c r="C1" s="31" t="s">
        <v>0</v>
      </c>
      <c r="D1" s="30" t="s">
        <v>2</v>
      </c>
      <c r="E1" s="34" t="s">
        <v>3</v>
      </c>
      <c r="F1" s="30" t="s">
        <v>4</v>
      </c>
      <c r="G1" s="28" t="s">
        <v>5</v>
      </c>
      <c r="H1" s="30" t="s">
        <v>6</v>
      </c>
    </row>
    <row r="2" spans="1:8" ht="78.75" customHeight="1" x14ac:dyDescent="0.2">
      <c r="A2" s="32"/>
      <c r="B2" s="32"/>
      <c r="C2" s="32"/>
      <c r="D2" s="29"/>
      <c r="E2" s="35"/>
      <c r="F2" s="29"/>
      <c r="G2" s="29"/>
      <c r="H2" s="29"/>
    </row>
    <row r="3" spans="1:8" ht="15" x14ac:dyDescent="0.2">
      <c r="A3" s="12" t="s">
        <v>31</v>
      </c>
      <c r="B3" s="12" t="s">
        <v>13</v>
      </c>
      <c r="C3" s="13">
        <v>2250</v>
      </c>
      <c r="D3" s="36" t="s">
        <v>7</v>
      </c>
      <c r="E3" s="39" t="s">
        <v>8</v>
      </c>
      <c r="F3" s="11"/>
      <c r="G3" s="11"/>
      <c r="H3" s="11"/>
    </row>
    <row r="4" spans="1:8" x14ac:dyDescent="0.2">
      <c r="A4" s="9" t="s">
        <v>32</v>
      </c>
      <c r="B4" s="6" t="s">
        <v>33</v>
      </c>
      <c r="C4" s="7">
        <v>8000</v>
      </c>
      <c r="D4" s="37"/>
      <c r="E4" s="40"/>
      <c r="F4" s="1"/>
      <c r="G4" s="1"/>
      <c r="H4" s="1"/>
    </row>
    <row r="5" spans="1:8" x14ac:dyDescent="0.2">
      <c r="A5" s="9" t="s">
        <v>34</v>
      </c>
      <c r="B5" s="6" t="s">
        <v>35</v>
      </c>
      <c r="C5" s="7">
        <v>5000</v>
      </c>
      <c r="D5" s="37"/>
      <c r="E5" s="40"/>
      <c r="F5" s="1"/>
      <c r="G5" s="1"/>
      <c r="H5" s="1"/>
    </row>
    <row r="6" spans="1:8" x14ac:dyDescent="0.2">
      <c r="A6" s="10" t="s">
        <v>19</v>
      </c>
      <c r="B6" s="1" t="s">
        <v>13</v>
      </c>
      <c r="C6" s="5">
        <v>200000</v>
      </c>
      <c r="D6" s="37"/>
      <c r="E6" s="40"/>
      <c r="F6" s="1"/>
      <c r="G6" s="1"/>
      <c r="H6" s="1"/>
    </row>
    <row r="7" spans="1:8" x14ac:dyDescent="0.2">
      <c r="A7" s="1" t="s">
        <v>1</v>
      </c>
      <c r="B7" s="1"/>
      <c r="C7" s="5">
        <f>SUM(C3:C6)</f>
        <v>215250</v>
      </c>
      <c r="D7" s="38"/>
      <c r="E7" s="41"/>
      <c r="F7" s="1"/>
      <c r="G7" s="1"/>
      <c r="H7" s="1"/>
    </row>
  </sheetData>
  <mergeCells count="10">
    <mergeCell ref="G1:G2"/>
    <mergeCell ref="H1:H2"/>
    <mergeCell ref="D3:D7"/>
    <mergeCell ref="E3:E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F8" sqref="F8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31" t="s">
        <v>11</v>
      </c>
      <c r="B1" s="33" t="s">
        <v>10</v>
      </c>
      <c r="C1" s="31" t="s">
        <v>0</v>
      </c>
      <c r="D1" s="30" t="s">
        <v>2</v>
      </c>
      <c r="E1" s="34" t="s">
        <v>3</v>
      </c>
      <c r="F1" s="30" t="s">
        <v>4</v>
      </c>
      <c r="G1" s="28" t="s">
        <v>5</v>
      </c>
      <c r="H1" s="30" t="s">
        <v>6</v>
      </c>
    </row>
    <row r="2" spans="1:8" ht="75.75" customHeight="1" x14ac:dyDescent="0.2">
      <c r="A2" s="32"/>
      <c r="B2" s="32"/>
      <c r="C2" s="32"/>
      <c r="D2" s="29"/>
      <c r="E2" s="35"/>
      <c r="F2" s="29"/>
      <c r="G2" s="29"/>
      <c r="H2" s="29"/>
    </row>
    <row r="3" spans="1:8" ht="15" x14ac:dyDescent="0.2">
      <c r="A3" s="12" t="s">
        <v>31</v>
      </c>
      <c r="B3" s="12" t="s">
        <v>13</v>
      </c>
      <c r="C3" s="13">
        <v>2250</v>
      </c>
      <c r="D3" s="36" t="s">
        <v>7</v>
      </c>
      <c r="E3" s="39" t="s">
        <v>8</v>
      </c>
      <c r="F3" s="11"/>
      <c r="G3" s="11"/>
      <c r="H3" s="11"/>
    </row>
    <row r="4" spans="1:8" x14ac:dyDescent="0.2">
      <c r="A4" s="9" t="s">
        <v>38</v>
      </c>
      <c r="B4" s="6" t="s">
        <v>39</v>
      </c>
      <c r="C4" s="7">
        <v>1200</v>
      </c>
      <c r="D4" s="37"/>
      <c r="E4" s="40"/>
      <c r="F4" s="1"/>
      <c r="G4" s="1"/>
      <c r="H4" s="1"/>
    </row>
    <row r="5" spans="1:8" x14ac:dyDescent="0.2">
      <c r="A5" s="9" t="s">
        <v>36</v>
      </c>
      <c r="B5" s="6" t="s">
        <v>37</v>
      </c>
      <c r="C5" s="7">
        <v>15000</v>
      </c>
      <c r="D5" s="37"/>
      <c r="E5" s="40"/>
      <c r="F5" s="1"/>
      <c r="G5" s="1"/>
      <c r="H5" s="1"/>
    </row>
    <row r="6" spans="1:8" x14ac:dyDescent="0.2">
      <c r="A6" s="1" t="s">
        <v>1</v>
      </c>
      <c r="B6" s="1"/>
      <c r="C6" s="5">
        <f>SUM(C3:C5)</f>
        <v>18450</v>
      </c>
      <c r="D6" s="38"/>
      <c r="E6" s="41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5" sqref="C5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31" t="s">
        <v>11</v>
      </c>
      <c r="B1" s="33" t="s">
        <v>10</v>
      </c>
      <c r="C1" s="31" t="s">
        <v>0</v>
      </c>
      <c r="D1" s="30" t="s">
        <v>2</v>
      </c>
      <c r="E1" s="34" t="s">
        <v>3</v>
      </c>
      <c r="F1" s="30" t="s">
        <v>4</v>
      </c>
      <c r="G1" s="28" t="s">
        <v>5</v>
      </c>
      <c r="H1" s="30" t="s">
        <v>6</v>
      </c>
    </row>
    <row r="2" spans="1:8" ht="75.75" customHeight="1" x14ac:dyDescent="0.2">
      <c r="A2" s="32"/>
      <c r="B2" s="32"/>
      <c r="C2" s="32"/>
      <c r="D2" s="29"/>
      <c r="E2" s="35"/>
      <c r="F2" s="29"/>
      <c r="G2" s="29"/>
      <c r="H2" s="29"/>
    </row>
    <row r="3" spans="1:8" ht="15" x14ac:dyDescent="0.2">
      <c r="A3" s="12" t="s">
        <v>31</v>
      </c>
      <c r="B3" s="12" t="s">
        <v>13</v>
      </c>
      <c r="C3" s="13">
        <v>2250</v>
      </c>
      <c r="D3" s="36" t="s">
        <v>7</v>
      </c>
      <c r="E3" s="39" t="s">
        <v>8</v>
      </c>
      <c r="F3" s="11"/>
      <c r="G3" s="11"/>
      <c r="H3" s="11"/>
    </row>
    <row r="4" spans="1:8" ht="75" customHeight="1" x14ac:dyDescent="0.2">
      <c r="A4" s="1" t="s">
        <v>1</v>
      </c>
      <c r="B4" s="1"/>
      <c r="C4" s="5">
        <f>SUM(C3)</f>
        <v>2250</v>
      </c>
      <c r="D4" s="38"/>
      <c r="E4" s="41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2016-02-05T12:40:20Z</dcterms:modified>
</cp:coreProperties>
</file>